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5DD393AD-7637-43E0-9AB2-D7EBCB1B1A2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'pds-7'!$A$1:$AL$16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4" i="1" l="1"/>
  <c r="P14" i="1" s="1"/>
  <c r="AG14" i="1" s="1"/>
  <c r="AH14" i="1" s="1"/>
  <c r="AJ14" i="1" s="1"/>
  <c r="AL14" i="1" s="1"/>
  <c r="N13" i="1"/>
  <c r="P13" i="1" s="1"/>
  <c r="AG13" i="1" s="1"/>
  <c r="AH13" i="1" s="1"/>
  <c r="AJ13" i="1" s="1"/>
  <c r="AL13" i="1" s="1"/>
  <c r="P12" i="1"/>
  <c r="AG12" i="1" s="1"/>
  <c r="AH12" i="1" s="1"/>
  <c r="AJ12" i="1" s="1"/>
  <c r="AL12" i="1" s="1"/>
  <c r="N12" i="1"/>
  <c r="N11" i="1"/>
  <c r="P11" i="1" s="1"/>
  <c r="AG11" i="1" s="1"/>
  <c r="AH11" i="1" s="1"/>
  <c r="AJ11" i="1" s="1"/>
  <c r="AL11" i="1" s="1"/>
  <c r="P10" i="1"/>
  <c r="AG10" i="1" s="1"/>
  <c r="AH10" i="1" s="1"/>
  <c r="AJ10" i="1" s="1"/>
  <c r="AL10" i="1" s="1"/>
  <c r="N10" i="1"/>
  <c r="AL15" i="1" l="1"/>
  <c r="AL16" i="1" s="1"/>
</calcChain>
</file>

<file path=xl/sharedStrings.xml><?xml version="1.0" encoding="utf-8"?>
<sst xmlns="http://schemas.openxmlformats.org/spreadsheetml/2006/main" count="64" uniqueCount="53">
  <si>
    <t xml:space="preserve"> ชื่อองค์กรปกครองส่วนท้องถิ่น ..... เทศบาลตำบลท่าช้าง .....</t>
  </si>
  <si>
    <t>ภ.ด.ส.7</t>
  </si>
  <si>
    <t>นาย สังวาลย์ ชุมแสง    เลขที่ 87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</si>
  <si>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</si>
  <si>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</si>
  <si>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</si>
  <si>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</si>
  <si>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</si>
  <si>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</si>
  <si>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</si>
  <si>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</si>
  <si>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</si>
  <si>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</si>
  <si>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</si>
  <si>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</si>
  <si>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</si>
  <si>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</si>
  <si>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</si>
  <si>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</si>
  <si>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</si>
  <si>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</si>
  <si>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</si>
  <si>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</si>
  <si>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</si>
  <si>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</si>
  <si>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</si>
  <si>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</si>
  <si>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</si>
  <si>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</si>
  <si>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</si>
  <si>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</si>
  <si>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</si>
  <si>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</si>
  <si>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</si>
  <si>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</si>
  <si>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</si>
  <si>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</si>
  <si>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</si>
  <si>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</si>
  <si>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ส177/2781</t>
  </si>
  <si>
    <t>1441100016745</t>
  </si>
  <si>
    <t>นาย สังวาลย์ ชุมแสง</t>
  </si>
  <si>
    <t>เลขที่ 87 ม.6</t>
  </si>
  <si>
    <t>3485</t>
  </si>
  <si>
    <t>03C119</t>
  </si>
  <si>
    <t>โฉนด</t>
  </si>
  <si>
    <t>14397</t>
  </si>
  <si>
    <t xml:space="preserve">ที่อยู่อาศัย หลังหลัก </t>
  </si>
  <si>
    <t xml:space="preserve">  มีสิ่งปลูกสร้างของบุคคลอื่น </t>
  </si>
  <si>
    <t xml:space="preserve">ที่อยู่อาศัย หลังอื่นๆ 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</si>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</sst>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16" sqref="A1:AL16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8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8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8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8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8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8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8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9</v>
      </c>
      <c r="M10" s="61" t="s">
        <v>47</v>
      </c>
      <c r="N10" s="65">
        <f>((J10*400)+(K10*100))+L10</f>
        <v>9</v>
      </c>
      <c r="O10" s="65">
        <v>3000</v>
      </c>
      <c r="P10" s="65">
        <f>N10*O10</f>
        <v>27000</v>
      </c>
      <c r="Q10" s="61"/>
      <c r="R10" s="61"/>
      <c r="S10" s="66"/>
      <c r="T10" s="61"/>
      <c r="U10" s="61"/>
      <c r="V10" s="64"/>
      <c r="W10" s="61" t="s">
        <v>48</v>
      </c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27000</v>
      </c>
      <c r="AH10" s="65">
        <f>AG10</f>
        <v>27000</v>
      </c>
      <c r="AI10" s="65">
        <v>10000000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8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36</v>
      </c>
      <c r="M11" s="61" t="s">
        <v>47</v>
      </c>
      <c r="N11" s="65">
        <f>((J11*400)+(K11*100))+L11</f>
        <v>36</v>
      </c>
      <c r="O11" s="65">
        <v>3000</v>
      </c>
      <c r="P11" s="65">
        <f>N11*O11</f>
        <v>108000</v>
      </c>
      <c r="Q11" s="61"/>
      <c r="R11" s="61"/>
      <c r="S11" s="66"/>
      <c r="T11" s="61"/>
      <c r="U11" s="61"/>
      <c r="V11" s="64"/>
      <c r="W11" s="61" t="s">
        <v>48</v>
      </c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108000</v>
      </c>
      <c r="AH11" s="65">
        <f>AG11</f>
        <v>108000</v>
      </c>
      <c r="AI11" s="65">
        <v>10000000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4</v>
      </c>
      <c r="M12" s="61" t="s">
        <v>47</v>
      </c>
      <c r="N12" s="65">
        <f>((J12*400)+(K12*100))+L12</f>
        <v>4</v>
      </c>
      <c r="O12" s="65">
        <v>3000</v>
      </c>
      <c r="P12" s="65">
        <f>N12*O12</f>
        <v>12000</v>
      </c>
      <c r="Q12" s="61"/>
      <c r="R12" s="61"/>
      <c r="S12" s="66"/>
      <c r="T12" s="61"/>
      <c r="U12" s="61"/>
      <c r="V12" s="64"/>
      <c r="W12" s="61" t="s">
        <v>48</v>
      </c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12000</v>
      </c>
      <c r="AH12" s="65">
        <f>AG12</f>
        <v>12000</v>
      </c>
      <c r="AI12" s="65">
        <v>10000000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</row>
    <row r="13" spans="1:38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>
        <v>0</v>
      </c>
      <c r="K13" s="61">
        <v>1</v>
      </c>
      <c r="L13" s="62">
        <v>27</v>
      </c>
      <c r="M13" s="61" t="s">
        <v>49</v>
      </c>
      <c r="N13" s="65">
        <f>((J13*400)+(K13*100))+L13</f>
        <v>127</v>
      </c>
      <c r="O13" s="65">
        <v>3000</v>
      </c>
      <c r="P13" s="65">
        <f>N13*O13</f>
        <v>381000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381000</v>
      </c>
      <c r="AH13" s="65">
        <f>AG13</f>
        <v>381000</v>
      </c>
      <c r="AI13" s="65">
        <v>10000000</v>
      </c>
      <c r="AJ13" s="65">
        <f>IF((AI13-AH13) &gt; 1,0,IF((AI13-AH13)&lt;0,AH13-AI13,AI13-AH13))</f>
        <v>0</v>
      </c>
      <c r="AK13" s="65">
        <v>0.02</v>
      </c>
      <c r="AL13" s="65">
        <f>AJ13*(AK13/100)</f>
        <v>0</v>
      </c>
    </row>
    <row r="14" spans="1:38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>
        <v>0</v>
      </c>
      <c r="K14" s="61">
        <v>0</v>
      </c>
      <c r="L14" s="62">
        <v>6</v>
      </c>
      <c r="M14" s="61" t="s">
        <v>50</v>
      </c>
      <c r="N14" s="65">
        <f>((J14*400)+(K14*100))+L14</f>
        <v>6</v>
      </c>
      <c r="O14" s="65">
        <v>3000</v>
      </c>
      <c r="P14" s="65">
        <f>N14*O14</f>
        <v>18000</v>
      </c>
      <c r="Q14" s="61"/>
      <c r="R14" s="61"/>
      <c r="S14" s="66"/>
      <c r="T14" s="61"/>
      <c r="U14" s="61"/>
      <c r="V14" s="64"/>
      <c r="W14" s="61" t="s">
        <v>48</v>
      </c>
      <c r="X14" s="61"/>
      <c r="Y14" s="61"/>
      <c r="Z14" s="65"/>
      <c r="AA14" s="62"/>
      <c r="AB14" s="65"/>
      <c r="AC14" s="65"/>
      <c r="AD14" s="63"/>
      <c r="AE14" s="63"/>
      <c r="AF14" s="65"/>
      <c r="AG14" s="65">
        <f>AF14+P14</f>
        <v>18000</v>
      </c>
      <c r="AH14" s="65">
        <f>AG14</f>
        <v>18000</v>
      </c>
      <c r="AI14" s="65">
        <v>0</v>
      </c>
      <c r="AJ14" s="65">
        <f>IF((AI14-AH14) &gt; 1,0,IF((AI14-AH14)&lt;0,AH14-AI14,AI14-AH14))</f>
        <v>18000</v>
      </c>
      <c r="AK14" s="65">
        <v>0.3</v>
      </c>
      <c r="AL14" s="65">
        <f>AJ14*(AK14/100)</f>
        <v>54</v>
      </c>
    </row>
    <row r="15" spans="1:38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51</v>
      </c>
      <c r="AL15" s="65">
        <f>SUM(AL10:AL14)</f>
        <v>54</v>
      </c>
    </row>
    <row r="16" spans="1:38" x14ac:dyDescent="0.35">
      <c r="A16" s="63"/>
      <c r="B16" s="64"/>
      <c r="C16" s="63"/>
      <c r="D16" s="63"/>
      <c r="E16" s="63"/>
      <c r="F16" s="63"/>
      <c r="G16" s="64"/>
      <c r="H16" s="61"/>
      <c r="I16" s="61"/>
      <c r="J16" s="61"/>
      <c r="K16" s="61"/>
      <c r="L16" s="62"/>
      <c r="M16" s="61"/>
      <c r="N16" s="65"/>
      <c r="O16" s="65"/>
      <c r="P16" s="65"/>
      <c r="Q16" s="61"/>
      <c r="R16" s="61"/>
      <c r="S16" s="66"/>
      <c r="T16" s="61"/>
      <c r="U16" s="61"/>
      <c r="V16" s="64"/>
      <c r="W16" s="61"/>
      <c r="X16" s="61"/>
      <c r="Y16" s="61"/>
      <c r="Z16" s="65"/>
      <c r="AA16" s="62"/>
      <c r="AB16" s="65"/>
      <c r="AC16" s="65"/>
      <c r="AD16" s="63"/>
      <c r="AE16" s="63"/>
      <c r="AF16" s="65"/>
      <c r="AG16" s="65"/>
      <c r="AH16" s="65"/>
      <c r="AI16" s="65"/>
      <c r="AJ16" s="65"/>
      <c r="AK16" s="65" t="s">
        <v>52</v>
      </c>
      <c r="AL16" s="65">
        <f>FLOOR((AL15/100)*10,0.01)</f>
        <v>5.4</v>
      </c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2021-03-02T03:53:32Z</cp:lastPrinted>
  <dcterms:created xsi:type="dcterms:W3CDTF">2010-09-03T23:45:18Z</dcterms:created>
  <dcterms:modified xsi:type="dcterms:W3CDTF">2021-03-02T03:53:34Z</dcterms:modified>
  <cp:category/>
</cp:coreProperties>
</file>